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Ожидаемое исполнение\Ожидаемое исполнение (Дума)\"/>
    </mc:Choice>
  </mc:AlternateContent>
  <xr:revisionPtr revIDLastSave="0" documentId="13_ncr:1_{D26FEDA2-DCF6-42EE-BB8B-A4C57BE3D7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'2024'!$7:$10</definedName>
    <definedName name="_xlnm.Print_Area" localSheetId="0">'2024'!$B$1:$F$53</definedName>
  </definedNames>
  <calcPr calcId="181029"/>
</workbook>
</file>

<file path=xl/calcChain.xml><?xml version="1.0" encoding="utf-8"?>
<calcChain xmlns="http://schemas.openxmlformats.org/spreadsheetml/2006/main">
  <c r="F48" i="1" l="1"/>
  <c r="F49" i="1" l="1"/>
  <c r="F50" i="1" l="1"/>
  <c r="F40" i="1" l="1"/>
  <c r="F37" i="1"/>
  <c r="F35" i="1"/>
  <c r="F30" i="1"/>
  <c r="F29" i="1" s="1"/>
  <c r="F25" i="1"/>
  <c r="F24" i="1"/>
  <c r="F22" i="1"/>
  <c r="F17" i="1"/>
  <c r="F12" i="1" s="1"/>
  <c r="F13" i="1"/>
  <c r="F11" i="1" l="1"/>
  <c r="F46" i="1"/>
  <c r="F45" i="1" s="1"/>
  <c r="F53" i="1" l="1"/>
</calcChain>
</file>

<file path=xl/sharedStrings.xml><?xml version="1.0" encoding="utf-8"?>
<sst xmlns="http://schemas.openxmlformats.org/spreadsheetml/2006/main" count="138" uniqueCount="99">
  <si>
    <t>ЗАГОЛОВОК ОТЧЕТА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</si>
  <si>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</si>
  <si>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</si>
  <si>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</si>
  <si>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</si>
  <si>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</si>
  <si>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</si>
  <si>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 групп, подгрупп и статей</t>
  </si>
  <si>
    <t>Главный Администратор</t>
  </si>
  <si>
    <t>Код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</si>
  <si>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</si>
  <si>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</si>
  <si>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</si>
  <si>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</si>
  <si>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</si>
  <si>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</si>
  <si>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</si>
  <si>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</si>
  <si>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</si>
  <si>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</si>
  <si>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</si>
  <si>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</si>
  <si>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</si>
  <si>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</si>
  <si>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</si>
  <si>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</si>
  <si>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</si>
  <si>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</si>
  <si>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</si>
  <si>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</si>
  <si>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</si>
  <si>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</si>
  <si>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</si>
  <si>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</si>
  <si>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</si>
  <si>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</si>
  <si>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</si>
  <si>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</si>
  <si>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</si>
  <si>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</si>
  <si>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</si>
  <si>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</si>
  <si>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</si>
  <si>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</si>
  <si>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</si>
  <si>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</si>
  <si>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</si>
  <si>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</si>
  <si>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</si>
  <si>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</si>
  <si>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</si>
  <si>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</si>
  <si>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</si>
  <si>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</si>
  <si>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</si>
  <si>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</si>
  <si>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</si>
  <si>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</si>
  <si>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</si>
  <si>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</si>
  <si>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</si>
  <si>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</si>
  <si>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</si>
  <si>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</si>
  <si>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</si>
  <si>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</si>
  <si>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</si>
  <si>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</si>
  <si>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</si>
  <si>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</si>
  <si>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</si>
  <si>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</si>
  <si>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</si>
  <si>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</si>
  <si>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</si>
  <si>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</si>
  <si>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</si>
  <si>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</si>
  <si>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</si>
  <si>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</si>
  <si>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</si>
  <si>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</si>
  <si>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</si>
  <si>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</si>
  <si>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</si>
  <si>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</si>
  <si>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</si>
  <si>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</si>
  <si>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</si>
  <si>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</si>
  <si>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Приложение №1</t>
  </si>
  <si>
    <t>к пояснительной записке по проекту бюджета городского округа Тольятти</t>
  </si>
  <si>
    <t>на 2025 год и плановый период 2026 и 2027 годов</t>
  </si>
  <si>
    <t>Сумма            (тыс. руб.)</t>
  </si>
  <si>
    <t>Оценка ожидаемого исполнения доходов бюджета городского округа Тольятти
на 2024 год</t>
  </si>
  <si>
    <t>000 1 05 02 00 0 02 0 000 110</t>
  </si>
  <si>
    <t>ЕНВД</t>
  </si>
  <si>
    <t>000 1 11 07 000 00 0000 120</t>
  </si>
  <si>
    <t>Платежи от государственных и муниципальных унитарных предприятий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</si>
</sst>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theme="9" tint="0.59999389629810485"/>
      <name val="Arial Cyr"/>
      <charset val="204"/>
    </font>
    <font>
      <sz val="10"/>
      <name val="Arial"/>
      <family val="2"/>
      <charset val="204"/>
    </font>
    <font>
      <b/>
      <sz val="10"/>
      <color theme="9" tint="0.3999755851924192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10" fillId="0" borderId="2" xfId="0" applyNumberFormat="1" applyFont="1" applyBorder="1" applyAlignment="1">
      <alignment horizontal="center" wrapText="1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0" fontId="1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  <xf numFmtId="3" fontId="14" fillId="0" borderId="0" xfId="0" applyNumberFormat="1" applyFont="1"/>
    <xf numFmtId="0" fontId="13" fillId="0" borderId="0" xfId="0" applyFont="1"/>
    <xf numFmtId="0" fontId="13" fillId="0" borderId="0" xfId="0" applyFont="1" applyAlignment="1">
      <alignment wrapText="1"/>
    </xf>
    <xf numFmtId="3" fontId="5" fillId="0" borderId="0" xfId="0" applyNumberFormat="1" applyFont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15" fillId="0" borderId="2" xfId="0" applyNumberFormat="1" applyFont="1" applyBorder="1" applyAlignment="1">
      <alignment horizontal="left" wrapText="1"/>
    </xf>
    <xf numFmtId="164" fontId="15" fillId="0" borderId="2" xfId="0" applyNumberFormat="1" applyFont="1" applyBorder="1" applyAlignment="1">
      <alignment horizontal="left" wrapText="1"/>
    </xf>
    <xf numFmtId="3" fontId="15" fillId="0" borderId="2" xfId="0" applyNumberFormat="1" applyFont="1" applyBorder="1" applyAlignment="1">
      <alignment horizontal="center" wrapText="1"/>
    </xf>
    <xf numFmtId="3" fontId="5" fillId="2" borderId="2" xfId="0" applyNumberFormat="1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3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view="pageBreakPreview" topLeftCell="D1" zoomScaleNormal="100" zoomScaleSheetLayoutView="100" workbookViewId="0">
      <selection activeCell="M48" sqref="M48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8.28515625" customWidth="1"/>
    <col min="6" max="6" width="15.7109375" customWidth="1"/>
    <col min="8" max="8" width="16" customWidth="1"/>
  </cols>
  <sheetData>
    <row r="1" spans="1:6" s="14" customFormat="1" ht="16.5" x14ac:dyDescent="0.25">
      <c r="D1" s="35" t="s">
        <v>90</v>
      </c>
      <c r="E1" s="35"/>
      <c r="F1" s="35"/>
    </row>
    <row r="2" spans="1:6" s="14" customFormat="1" ht="16.5" x14ac:dyDescent="0.25">
      <c r="D2" s="35" t="s">
        <v>91</v>
      </c>
      <c r="E2" s="35"/>
      <c r="F2" s="35"/>
    </row>
    <row r="3" spans="1:6" s="14" customFormat="1" ht="16.5" customHeight="1" x14ac:dyDescent="0.25">
      <c r="D3" s="36" t="s">
        <v>92</v>
      </c>
      <c r="E3" s="36"/>
      <c r="F3" s="36"/>
    </row>
    <row r="4" spans="1:6" s="14" customFormat="1" ht="16.5" x14ac:dyDescent="0.25">
      <c r="D4" s="15"/>
      <c r="E4" s="15"/>
      <c r="F4" s="16"/>
    </row>
    <row r="5" spans="1:6" ht="36.75" customHeight="1" x14ac:dyDescent="0.2">
      <c r="A5" s="2" t="s">
        <v>0</v>
      </c>
      <c r="B5" s="3"/>
      <c r="C5" s="3"/>
      <c r="D5" s="42" t="s">
        <v>94</v>
      </c>
      <c r="E5" s="42"/>
      <c r="F5" s="42"/>
    </row>
    <row r="6" spans="1:6" ht="18.75" customHeight="1" x14ac:dyDescent="0.2">
      <c r="C6" s="1"/>
      <c r="D6" s="1"/>
      <c r="E6" s="1"/>
    </row>
    <row r="7" spans="1:6" ht="21.75" customHeight="1" x14ac:dyDescent="0.2">
      <c r="A7" s="37" t="s">
        <v>7</v>
      </c>
      <c r="B7" s="37" t="s">
        <v>8</v>
      </c>
      <c r="C7" s="37" t="s">
        <v>1</v>
      </c>
      <c r="D7" s="40" t="s">
        <v>9</v>
      </c>
      <c r="E7" s="40" t="s">
        <v>7</v>
      </c>
      <c r="F7" s="40" t="s">
        <v>93</v>
      </c>
    </row>
    <row r="8" spans="1:6" ht="24" customHeight="1" x14ac:dyDescent="0.2">
      <c r="A8" s="38"/>
      <c r="B8" s="38"/>
      <c r="C8" s="38"/>
      <c r="D8" s="40"/>
      <c r="E8" s="40"/>
      <c r="F8" s="41"/>
    </row>
    <row r="9" spans="1:6" ht="12.75" hidden="1" customHeight="1" x14ac:dyDescent="0.2">
      <c r="A9" s="39"/>
      <c r="B9" s="39"/>
      <c r="C9" s="39"/>
      <c r="D9" s="40"/>
      <c r="E9" s="40"/>
      <c r="F9" s="41"/>
    </row>
    <row r="10" spans="1:6" hidden="1" x14ac:dyDescent="0.3">
      <c r="A10" s="5" t="s">
        <v>2</v>
      </c>
      <c r="B10" s="5" t="s">
        <v>3</v>
      </c>
      <c r="C10" s="5" t="s">
        <v>4</v>
      </c>
      <c r="D10" s="11" t="s">
        <v>4</v>
      </c>
      <c r="E10" s="11" t="s">
        <v>5</v>
      </c>
      <c r="F10" s="11" t="s">
        <v>6</v>
      </c>
    </row>
    <row r="11" spans="1:6" ht="19.5" customHeight="1" x14ac:dyDescent="0.25">
      <c r="A11" s="6"/>
      <c r="B11" s="4" t="s">
        <v>10</v>
      </c>
      <c r="C11" s="4"/>
      <c r="D11" s="7" t="s">
        <v>11</v>
      </c>
      <c r="E11" s="8" t="s">
        <v>12</v>
      </c>
      <c r="F11" s="12">
        <f>F12+F29</f>
        <v>11675602</v>
      </c>
    </row>
    <row r="12" spans="1:6" x14ac:dyDescent="0.25">
      <c r="A12" s="6"/>
      <c r="B12" s="4"/>
      <c r="C12" s="4"/>
      <c r="D12" s="7"/>
      <c r="E12" s="8" t="s">
        <v>13</v>
      </c>
      <c r="F12" s="17">
        <f>F13+F15+F17+F22+F25</f>
        <v>10573533</v>
      </c>
    </row>
    <row r="13" spans="1:6" x14ac:dyDescent="0.25">
      <c r="A13" s="6"/>
      <c r="B13" s="4" t="s">
        <v>10</v>
      </c>
      <c r="C13" s="4"/>
      <c r="D13" s="9" t="s">
        <v>14</v>
      </c>
      <c r="E13" s="10" t="s">
        <v>15</v>
      </c>
      <c r="F13" s="28">
        <f t="shared" ref="F13" si="0">F14</f>
        <v>7701668</v>
      </c>
    </row>
    <row r="14" spans="1:6" x14ac:dyDescent="0.25">
      <c r="A14" s="6"/>
      <c r="B14" s="4" t="s">
        <v>10</v>
      </c>
      <c r="C14" s="4"/>
      <c r="D14" s="9" t="s">
        <v>16</v>
      </c>
      <c r="E14" s="10" t="s">
        <v>17</v>
      </c>
      <c r="F14" s="28">
        <v>7701668</v>
      </c>
    </row>
    <row r="15" spans="1:6" ht="33" customHeight="1" x14ac:dyDescent="0.25">
      <c r="A15" s="6"/>
      <c r="B15" s="4" t="s">
        <v>10</v>
      </c>
      <c r="C15" s="4"/>
      <c r="D15" s="9" t="s">
        <v>18</v>
      </c>
      <c r="E15" s="10" t="s">
        <v>19</v>
      </c>
      <c r="F15" s="29">
        <v>69300</v>
      </c>
    </row>
    <row r="16" spans="1:6" ht="31.5" x14ac:dyDescent="0.25">
      <c r="A16" s="6"/>
      <c r="B16" s="4" t="s">
        <v>10</v>
      </c>
      <c r="C16" s="4"/>
      <c r="D16" s="9" t="s">
        <v>20</v>
      </c>
      <c r="E16" s="10" t="s">
        <v>21</v>
      </c>
      <c r="F16" s="29">
        <v>69300</v>
      </c>
    </row>
    <row r="17" spans="1:6" x14ac:dyDescent="0.25">
      <c r="A17" s="6"/>
      <c r="B17" s="4" t="s">
        <v>10</v>
      </c>
      <c r="C17" s="4"/>
      <c r="D17" s="9" t="s">
        <v>22</v>
      </c>
      <c r="E17" s="10" t="s">
        <v>23</v>
      </c>
      <c r="F17" s="29">
        <f>F18+F19+F20+F21</f>
        <v>1049049</v>
      </c>
    </row>
    <row r="18" spans="1:6" ht="31.5" x14ac:dyDescent="0.25">
      <c r="A18" s="6"/>
      <c r="B18" s="4" t="s">
        <v>10</v>
      </c>
      <c r="C18" s="4"/>
      <c r="D18" s="9" t="s">
        <v>24</v>
      </c>
      <c r="E18" s="10" t="s">
        <v>25</v>
      </c>
      <c r="F18" s="29">
        <v>980303</v>
      </c>
    </row>
    <row r="19" spans="1:6" x14ac:dyDescent="0.25">
      <c r="A19" s="6"/>
      <c r="B19" s="4" t="s">
        <v>10</v>
      </c>
      <c r="C19" s="4"/>
      <c r="D19" s="9" t="s">
        <v>95</v>
      </c>
      <c r="E19" s="10" t="s">
        <v>96</v>
      </c>
      <c r="F19" s="29">
        <v>316</v>
      </c>
    </row>
    <row r="20" spans="1:6" x14ac:dyDescent="0.25">
      <c r="A20" s="6"/>
      <c r="B20" s="4" t="s">
        <v>10</v>
      </c>
      <c r="C20" s="4"/>
      <c r="D20" s="9" t="s">
        <v>26</v>
      </c>
      <c r="E20" s="10" t="s">
        <v>27</v>
      </c>
      <c r="F20" s="29">
        <v>5518</v>
      </c>
    </row>
    <row r="21" spans="1:6" ht="31.5" x14ac:dyDescent="0.25">
      <c r="A21" s="6"/>
      <c r="B21" s="4" t="s">
        <v>10</v>
      </c>
      <c r="C21" s="4"/>
      <c r="D21" s="9" t="s">
        <v>28</v>
      </c>
      <c r="E21" s="10" t="s">
        <v>29</v>
      </c>
      <c r="F21" s="29">
        <v>62912</v>
      </c>
    </row>
    <row r="22" spans="1:6" x14ac:dyDescent="0.25">
      <c r="A22" s="6"/>
      <c r="B22" s="4" t="s">
        <v>10</v>
      </c>
      <c r="C22" s="4"/>
      <c r="D22" s="9" t="s">
        <v>30</v>
      </c>
      <c r="E22" s="10" t="s">
        <v>31</v>
      </c>
      <c r="F22" s="29">
        <f>F23+F24</f>
        <v>1585768</v>
      </c>
    </row>
    <row r="23" spans="1:6" x14ac:dyDescent="0.25">
      <c r="A23" s="6"/>
      <c r="B23" s="4" t="s">
        <v>10</v>
      </c>
      <c r="C23" s="4"/>
      <c r="D23" s="9" t="s">
        <v>32</v>
      </c>
      <c r="E23" s="10" t="s">
        <v>33</v>
      </c>
      <c r="F23" s="29">
        <v>946701</v>
      </c>
    </row>
    <row r="24" spans="1:6" x14ac:dyDescent="0.25">
      <c r="A24" s="6"/>
      <c r="B24" s="4" t="s">
        <v>10</v>
      </c>
      <c r="C24" s="4"/>
      <c r="D24" s="9" t="s">
        <v>34</v>
      </c>
      <c r="E24" s="10" t="s">
        <v>35</v>
      </c>
      <c r="F24" s="29">
        <f>629432+9635</f>
        <v>639067</v>
      </c>
    </row>
    <row r="25" spans="1:6" x14ac:dyDescent="0.25">
      <c r="A25" s="6"/>
      <c r="B25" s="4" t="s">
        <v>10</v>
      </c>
      <c r="C25" s="4"/>
      <c r="D25" s="9" t="s">
        <v>36</v>
      </c>
      <c r="E25" s="10" t="s">
        <v>37</v>
      </c>
      <c r="F25" s="29">
        <f>F26+F27+F28</f>
        <v>167748</v>
      </c>
    </row>
    <row r="26" spans="1:6" ht="34.5" customHeight="1" x14ac:dyDescent="0.25">
      <c r="A26" s="6"/>
      <c r="B26" s="4" t="s">
        <v>10</v>
      </c>
      <c r="C26" s="4"/>
      <c r="D26" s="9" t="s">
        <v>38</v>
      </c>
      <c r="E26" s="10" t="s">
        <v>39</v>
      </c>
      <c r="F26" s="29">
        <v>114322</v>
      </c>
    </row>
    <row r="27" spans="1:6" ht="68.25" customHeight="1" x14ac:dyDescent="0.25">
      <c r="A27" s="6"/>
      <c r="B27" s="4" t="s">
        <v>10</v>
      </c>
      <c r="C27" s="4"/>
      <c r="D27" s="9" t="s">
        <v>40</v>
      </c>
      <c r="E27" s="10" t="s">
        <v>41</v>
      </c>
      <c r="F27" s="28">
        <v>6912</v>
      </c>
    </row>
    <row r="28" spans="1:6" ht="38.25" customHeight="1" x14ac:dyDescent="0.25">
      <c r="A28" s="6"/>
      <c r="B28" s="4"/>
      <c r="C28" s="4"/>
      <c r="D28" s="9" t="s">
        <v>42</v>
      </c>
      <c r="E28" s="10" t="s">
        <v>43</v>
      </c>
      <c r="F28" s="28">
        <v>46514</v>
      </c>
    </row>
    <row r="29" spans="1:6" ht="21" customHeight="1" x14ac:dyDescent="0.25">
      <c r="A29" s="6"/>
      <c r="B29" s="4" t="s">
        <v>10</v>
      </c>
      <c r="C29" s="4"/>
      <c r="D29" s="7"/>
      <c r="E29" s="8" t="s">
        <v>44</v>
      </c>
      <c r="F29" s="12">
        <f>F30+F35+F37+F40+F43+F44</f>
        <v>1102069</v>
      </c>
    </row>
    <row r="30" spans="1:6" ht="55.5" customHeight="1" x14ac:dyDescent="0.25">
      <c r="A30" s="6"/>
      <c r="B30" s="4" t="s">
        <v>10</v>
      </c>
      <c r="C30" s="4"/>
      <c r="D30" s="9" t="s">
        <v>45</v>
      </c>
      <c r="E30" s="10" t="s">
        <v>46</v>
      </c>
      <c r="F30" s="29">
        <f>F31+F32+F33+F34</f>
        <v>655733</v>
      </c>
    </row>
    <row r="31" spans="1:6" ht="84" customHeight="1" x14ac:dyDescent="0.25">
      <c r="A31" s="6"/>
      <c r="B31" s="4" t="s">
        <v>10</v>
      </c>
      <c r="C31" s="4"/>
      <c r="D31" s="9" t="s">
        <v>47</v>
      </c>
      <c r="E31" s="10" t="s">
        <v>48</v>
      </c>
      <c r="F31" s="29">
        <v>1611</v>
      </c>
    </row>
    <row r="32" spans="1:6" ht="81" customHeight="1" x14ac:dyDescent="0.25">
      <c r="A32" s="6"/>
      <c r="B32" s="4" t="s">
        <v>10</v>
      </c>
      <c r="C32" s="4"/>
      <c r="D32" s="9" t="s">
        <v>49</v>
      </c>
      <c r="E32" s="10" t="s">
        <v>50</v>
      </c>
      <c r="F32" s="29">
        <v>567510</v>
      </c>
    </row>
    <row r="33" spans="1:8" ht="36" customHeight="1" x14ac:dyDescent="0.25">
      <c r="A33" s="6"/>
      <c r="B33" s="4" t="s">
        <v>10</v>
      </c>
      <c r="C33" s="4"/>
      <c r="D33" s="30" t="s">
        <v>97</v>
      </c>
      <c r="E33" s="31" t="s">
        <v>98</v>
      </c>
      <c r="F33" s="32">
        <v>-706</v>
      </c>
    </row>
    <row r="34" spans="1:8" ht="83.25" customHeight="1" x14ac:dyDescent="0.25">
      <c r="A34" s="6"/>
      <c r="B34" s="4" t="s">
        <v>10</v>
      </c>
      <c r="C34" s="4"/>
      <c r="D34" s="9" t="s">
        <v>51</v>
      </c>
      <c r="E34" s="10" t="s">
        <v>52</v>
      </c>
      <c r="F34" s="29">
        <v>87318</v>
      </c>
    </row>
    <row r="35" spans="1:8" ht="25.5" customHeight="1" x14ac:dyDescent="0.25">
      <c r="A35" s="6"/>
      <c r="B35" s="4" t="s">
        <v>10</v>
      </c>
      <c r="C35" s="4"/>
      <c r="D35" s="9" t="s">
        <v>53</v>
      </c>
      <c r="E35" s="10" t="s">
        <v>54</v>
      </c>
      <c r="F35" s="29">
        <f>F36</f>
        <v>110318</v>
      </c>
    </row>
    <row r="36" spans="1:8" x14ac:dyDescent="0.25">
      <c r="A36" s="6"/>
      <c r="B36" s="4" t="s">
        <v>10</v>
      </c>
      <c r="C36" s="4"/>
      <c r="D36" s="9" t="s">
        <v>55</v>
      </c>
      <c r="E36" s="10" t="s">
        <v>56</v>
      </c>
      <c r="F36" s="29">
        <v>110318</v>
      </c>
    </row>
    <row r="37" spans="1:8" ht="33.75" customHeight="1" x14ac:dyDescent="0.25">
      <c r="A37" s="6"/>
      <c r="B37" s="4" t="s">
        <v>10</v>
      </c>
      <c r="C37" s="4"/>
      <c r="D37" s="9" t="s">
        <v>57</v>
      </c>
      <c r="E37" s="10" t="s">
        <v>58</v>
      </c>
      <c r="F37" s="29">
        <f>F38+F39</f>
        <v>66769</v>
      </c>
    </row>
    <row r="38" spans="1:8" x14ac:dyDescent="0.25">
      <c r="A38" s="6"/>
      <c r="B38" s="4" t="s">
        <v>10</v>
      </c>
      <c r="C38" s="4"/>
      <c r="D38" s="9" t="s">
        <v>59</v>
      </c>
      <c r="E38" s="10" t="s">
        <v>60</v>
      </c>
      <c r="F38" s="29">
        <v>1704</v>
      </c>
    </row>
    <row r="39" spans="1:8" ht="23.25" customHeight="1" x14ac:dyDescent="0.25">
      <c r="A39" s="6"/>
      <c r="B39" s="4" t="s">
        <v>10</v>
      </c>
      <c r="C39" s="4"/>
      <c r="D39" s="9" t="s">
        <v>61</v>
      </c>
      <c r="E39" s="10" t="s">
        <v>62</v>
      </c>
      <c r="F39" s="29">
        <v>65065</v>
      </c>
    </row>
    <row r="40" spans="1:8" ht="36.75" customHeight="1" x14ac:dyDescent="0.25">
      <c r="A40" s="6"/>
      <c r="B40" s="4" t="s">
        <v>10</v>
      </c>
      <c r="C40" s="4"/>
      <c r="D40" s="9" t="s">
        <v>63</v>
      </c>
      <c r="E40" s="10" t="s">
        <v>64</v>
      </c>
      <c r="F40" s="29">
        <f>F41+F42</f>
        <v>143204</v>
      </c>
    </row>
    <row r="41" spans="1:8" ht="78.75" customHeight="1" x14ac:dyDescent="0.25">
      <c r="A41" s="6"/>
      <c r="B41" s="4" t="s">
        <v>10</v>
      </c>
      <c r="C41" s="4"/>
      <c r="D41" s="9" t="s">
        <v>65</v>
      </c>
      <c r="E41" s="10" t="s">
        <v>66</v>
      </c>
      <c r="F41" s="29">
        <v>46903</v>
      </c>
    </row>
    <row r="42" spans="1:8" ht="31.5" x14ac:dyDescent="0.25">
      <c r="A42" s="6"/>
      <c r="B42" s="4" t="s">
        <v>10</v>
      </c>
      <c r="C42" s="4"/>
      <c r="D42" s="9" t="s">
        <v>67</v>
      </c>
      <c r="E42" s="10" t="s">
        <v>68</v>
      </c>
      <c r="F42" s="29">
        <v>96301</v>
      </c>
    </row>
    <row r="43" spans="1:8" x14ac:dyDescent="0.25">
      <c r="A43" s="6"/>
      <c r="B43" s="4"/>
      <c r="C43" s="4"/>
      <c r="D43" s="9" t="s">
        <v>69</v>
      </c>
      <c r="E43" s="10" t="s">
        <v>70</v>
      </c>
      <c r="F43" s="29">
        <v>62835</v>
      </c>
    </row>
    <row r="44" spans="1:8" x14ac:dyDescent="0.25">
      <c r="A44" s="6"/>
      <c r="B44" s="4"/>
      <c r="C44" s="4"/>
      <c r="D44" s="9" t="s">
        <v>71</v>
      </c>
      <c r="E44" s="10" t="s">
        <v>72</v>
      </c>
      <c r="F44" s="29">
        <v>63210</v>
      </c>
    </row>
    <row r="45" spans="1:8" ht="22.5" customHeight="1" x14ac:dyDescent="0.25">
      <c r="A45" s="6"/>
      <c r="B45" s="4" t="s">
        <v>10</v>
      </c>
      <c r="C45" s="4"/>
      <c r="D45" s="7" t="s">
        <v>73</v>
      </c>
      <c r="E45" s="8" t="s">
        <v>74</v>
      </c>
      <c r="F45" s="33">
        <f t="shared" ref="F45" si="1">F46+F51+F52</f>
        <v>10800166</v>
      </c>
      <c r="H45" s="27"/>
    </row>
    <row r="46" spans="1:8" ht="35.25" customHeight="1" x14ac:dyDescent="0.25">
      <c r="A46" s="6"/>
      <c r="B46" s="4" t="s">
        <v>10</v>
      </c>
      <c r="C46" s="4"/>
      <c r="D46" s="9" t="s">
        <v>75</v>
      </c>
      <c r="E46" s="10" t="s">
        <v>76</v>
      </c>
      <c r="F46" s="34">
        <f>F47+F48+F49+F50</f>
        <v>10800166</v>
      </c>
    </row>
    <row r="47" spans="1:8" ht="25.5" customHeight="1" x14ac:dyDescent="0.25">
      <c r="A47" s="6"/>
      <c r="B47" s="4" t="s">
        <v>10</v>
      </c>
      <c r="C47" s="4"/>
      <c r="D47" s="9" t="s">
        <v>77</v>
      </c>
      <c r="E47" s="10" t="s">
        <v>78</v>
      </c>
      <c r="F47" s="34">
        <v>746657</v>
      </c>
    </row>
    <row r="48" spans="1:8" ht="31.5" x14ac:dyDescent="0.25">
      <c r="A48" s="6"/>
      <c r="B48" s="4" t="s">
        <v>10</v>
      </c>
      <c r="C48" s="4"/>
      <c r="D48" s="9" t="s">
        <v>79</v>
      </c>
      <c r="E48" s="10" t="s">
        <v>80</v>
      </c>
      <c r="F48" s="34">
        <f>2917996-2555-105330-110232-16504-3</f>
        <v>2683372</v>
      </c>
    </row>
    <row r="49" spans="1:6" ht="21.75" customHeight="1" x14ac:dyDescent="0.25">
      <c r="A49" s="6"/>
      <c r="B49" s="4" t="s">
        <v>10</v>
      </c>
      <c r="C49" s="4"/>
      <c r="D49" s="9" t="s">
        <v>81</v>
      </c>
      <c r="E49" s="10" t="s">
        <v>82</v>
      </c>
      <c r="F49" s="34">
        <f>6355198-1-1959-2961-911-64748-807-230-2472+14200-1896-2238-1900-818-9-119-5</f>
        <v>6288324</v>
      </c>
    </row>
    <row r="50" spans="1:6" x14ac:dyDescent="0.25">
      <c r="A50" s="6"/>
      <c r="B50" s="4" t="s">
        <v>10</v>
      </c>
      <c r="C50" s="4"/>
      <c r="D50" s="9" t="s">
        <v>83</v>
      </c>
      <c r="E50" s="10" t="s">
        <v>84</v>
      </c>
      <c r="F50" s="34">
        <f>1206721-112212-8-700+11357-1882+2537-24000</f>
        <v>1081813</v>
      </c>
    </row>
    <row r="51" spans="1:6" ht="83.25" hidden="1" customHeight="1" x14ac:dyDescent="0.25">
      <c r="A51" s="6"/>
      <c r="B51" s="4" t="s">
        <v>10</v>
      </c>
      <c r="C51" s="4"/>
      <c r="D51" s="9" t="s">
        <v>85</v>
      </c>
      <c r="E51" s="10" t="s">
        <v>86</v>
      </c>
      <c r="F51" s="34"/>
    </row>
    <row r="52" spans="1:6" ht="56.25" hidden="1" customHeight="1" x14ac:dyDescent="0.25">
      <c r="A52" s="6"/>
      <c r="B52" s="4" t="s">
        <v>10</v>
      </c>
      <c r="C52" s="4"/>
      <c r="D52" s="9" t="s">
        <v>87</v>
      </c>
      <c r="E52" s="10" t="s">
        <v>88</v>
      </c>
      <c r="F52" s="34"/>
    </row>
    <row r="53" spans="1:6" x14ac:dyDescent="0.25">
      <c r="A53" s="6"/>
      <c r="B53" s="4"/>
      <c r="C53" s="4"/>
      <c r="D53" s="13"/>
      <c r="E53" s="8" t="s">
        <v>89</v>
      </c>
      <c r="F53" s="33">
        <f>F45+F11</f>
        <v>22475768</v>
      </c>
    </row>
    <row r="55" spans="1:6" ht="18.75" customHeight="1" x14ac:dyDescent="0.2">
      <c r="F55" s="18"/>
    </row>
    <row r="56" spans="1:6" ht="18.75" customHeight="1" x14ac:dyDescent="0.25">
      <c r="F56" s="19"/>
    </row>
    <row r="57" spans="1:6" ht="21.75" customHeight="1" x14ac:dyDescent="0.2">
      <c r="D57" s="20"/>
    </row>
    <row r="58" spans="1:6" ht="23.25" customHeight="1" x14ac:dyDescent="0.2">
      <c r="D58" s="20"/>
      <c r="F58" s="24"/>
    </row>
    <row r="59" spans="1:6" ht="45.75" customHeight="1" x14ac:dyDescent="0.2">
      <c r="D59" s="23"/>
      <c r="E59" s="21"/>
      <c r="F59" s="18"/>
    </row>
    <row r="60" spans="1:6" ht="34.5" customHeight="1" x14ac:dyDescent="0.2">
      <c r="D60" s="22"/>
      <c r="E60" s="21"/>
      <c r="F60" s="18"/>
    </row>
    <row r="61" spans="1:6" ht="26.25" customHeight="1" x14ac:dyDescent="0.2">
      <c r="D61" s="25"/>
      <c r="E61" s="26"/>
      <c r="F61" s="18"/>
    </row>
    <row r="62" spans="1:6" ht="24.75" customHeight="1" x14ac:dyDescent="0.2">
      <c r="E62" s="26"/>
      <c r="F62" s="18"/>
    </row>
    <row r="63" spans="1:6" ht="18.75" customHeight="1" x14ac:dyDescent="0.2">
      <c r="D63" s="25"/>
      <c r="E63" s="26"/>
      <c r="F63" s="18"/>
    </row>
    <row r="64" spans="1:6" ht="18.75" customHeight="1" x14ac:dyDescent="0.2">
      <c r="D64" s="25"/>
      <c r="E64" s="26"/>
      <c r="F64" s="18"/>
    </row>
    <row r="65" spans="4:6" ht="18.75" customHeight="1" x14ac:dyDescent="0.2">
      <c r="E65" s="21"/>
      <c r="F65" s="18"/>
    </row>
    <row r="66" spans="4:6" ht="18.75" customHeight="1" x14ac:dyDescent="0.2">
      <c r="E66" s="21"/>
      <c r="F66" s="18"/>
    </row>
    <row r="67" spans="4:6" ht="18.75" customHeight="1" x14ac:dyDescent="0.2">
      <c r="E67" s="21"/>
      <c r="F67" s="18"/>
    </row>
    <row r="68" spans="4:6" ht="18.75" customHeight="1" x14ac:dyDescent="0.2">
      <c r="E68" s="21"/>
      <c r="F68" s="18"/>
    </row>
    <row r="69" spans="4:6" ht="18.75" customHeight="1" x14ac:dyDescent="0.2">
      <c r="D69" s="20"/>
      <c r="F69" s="24"/>
    </row>
    <row r="70" spans="4:6" ht="18.75" customHeight="1" x14ac:dyDescent="0.2">
      <c r="D70" s="23"/>
      <c r="F70" s="18"/>
    </row>
    <row r="71" spans="4:6" ht="18.75" customHeight="1" x14ac:dyDescent="0.2">
      <c r="D71" s="23"/>
      <c r="F71" s="18"/>
    </row>
    <row r="72" spans="4:6" ht="18.75" customHeight="1" x14ac:dyDescent="0.2">
      <c r="D72" s="23"/>
      <c r="F72" s="18"/>
    </row>
    <row r="73" spans="4:6" ht="18.75" customHeight="1" x14ac:dyDescent="0.2">
      <c r="D73" s="23"/>
      <c r="F73" s="18"/>
    </row>
    <row r="74" spans="4:6" ht="18.75" customHeight="1" x14ac:dyDescent="0.2">
      <c r="D74" s="23"/>
      <c r="F74" s="18"/>
    </row>
    <row r="75" spans="4:6" ht="18.75" customHeight="1" x14ac:dyDescent="0.2">
      <c r="F75" s="18"/>
    </row>
    <row r="76" spans="4:6" ht="18.75" customHeight="1" x14ac:dyDescent="0.2">
      <c r="F76" s="18"/>
    </row>
    <row r="77" spans="4:6" ht="18.75" customHeight="1" x14ac:dyDescent="0.2">
      <c r="F77" s="18"/>
    </row>
    <row r="78" spans="4:6" ht="18.75" customHeight="1" x14ac:dyDescent="0.2">
      <c r="F78" s="18"/>
    </row>
    <row r="79" spans="4:6" ht="18.75" customHeight="1" x14ac:dyDescent="0.2">
      <c r="F79" s="18"/>
    </row>
    <row r="80" spans="4:6" ht="18.75" customHeight="1" x14ac:dyDescent="0.2">
      <c r="F80" s="18"/>
    </row>
    <row r="81" spans="4:6" ht="18.75" customHeight="1" x14ac:dyDescent="0.2">
      <c r="D81" s="23"/>
      <c r="F81" s="18"/>
    </row>
    <row r="82" spans="4:6" ht="18.75" customHeight="1" x14ac:dyDescent="0.2">
      <c r="D82" s="25"/>
      <c r="F82" s="18"/>
    </row>
    <row r="83" spans="4:6" ht="18.75" customHeight="1" x14ac:dyDescent="0.2">
      <c r="D83" s="23"/>
      <c r="F83" s="18"/>
    </row>
    <row r="84" spans="4:6" ht="18.75" customHeight="1" x14ac:dyDescent="0.2">
      <c r="F84" s="18"/>
    </row>
    <row r="85" spans="4:6" ht="18.75" customHeight="1" x14ac:dyDescent="0.2">
      <c r="F85" s="18"/>
    </row>
    <row r="86" spans="4:6" ht="18.75" customHeight="1" x14ac:dyDescent="0.2">
      <c r="F86" s="18"/>
    </row>
    <row r="87" spans="4:6" ht="18.75" customHeight="1" x14ac:dyDescent="0.2">
      <c r="F87" s="18"/>
    </row>
    <row r="88" spans="4:6" ht="18.75" customHeight="1" x14ac:dyDescent="0.2">
      <c r="F88" s="18"/>
    </row>
    <row r="90" spans="4:6" ht="18.75" customHeight="1" x14ac:dyDescent="0.2">
      <c r="D90" s="20"/>
      <c r="F90" s="24"/>
    </row>
    <row r="91" spans="4:6" ht="18.75" customHeight="1" x14ac:dyDescent="0.2">
      <c r="D91" s="23"/>
      <c r="F91" s="18"/>
    </row>
    <row r="92" spans="4:6" ht="18.75" customHeight="1" x14ac:dyDescent="0.2">
      <c r="D92" s="23"/>
      <c r="F92" s="18"/>
    </row>
    <row r="93" spans="4:6" ht="18.75" customHeight="1" x14ac:dyDescent="0.2">
      <c r="D93" s="23"/>
      <c r="F93" s="18"/>
    </row>
    <row r="94" spans="4:6" ht="18.75" customHeight="1" x14ac:dyDescent="0.2">
      <c r="D94" s="23"/>
      <c r="F94" s="18"/>
    </row>
    <row r="95" spans="4:6" ht="18.75" customHeight="1" x14ac:dyDescent="0.2">
      <c r="D95" s="23"/>
      <c r="F95" s="18"/>
    </row>
    <row r="96" spans="4:6" ht="18.75" customHeight="1" x14ac:dyDescent="0.2">
      <c r="D96" s="22"/>
      <c r="F96" s="18"/>
    </row>
    <row r="97" spans="4:6" ht="18.75" customHeight="1" x14ac:dyDescent="0.2">
      <c r="D97" s="22"/>
      <c r="F97" s="18"/>
    </row>
  </sheetData>
  <mergeCells count="10">
    <mergeCell ref="D1:F1"/>
    <mergeCell ref="D2:F2"/>
    <mergeCell ref="D3:F3"/>
    <mergeCell ref="D5:F5"/>
    <mergeCell ref="A7:A9"/>
    <mergeCell ref="B7:B9"/>
    <mergeCell ref="D7:D9"/>
    <mergeCell ref="C7:C9"/>
    <mergeCell ref="E7:E9"/>
    <mergeCell ref="F7:F9"/>
  </mergeCells>
  <printOptions horizontalCentered="1"/>
  <pageMargins left="0.31" right="0.28000000000000003" top="0.31" bottom="0.39370078740157483" header="0" footer="0"/>
  <pageSetup paperSize="9" scale="75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Тананыкина Анна Викторовна</cp:lastModifiedBy>
  <cp:lastPrinted>2024-10-24T12:14:54Z</cp:lastPrinted>
  <dcterms:created xsi:type="dcterms:W3CDTF">2024-02-13T15:52:47Z</dcterms:created>
  <dcterms:modified xsi:type="dcterms:W3CDTF">2024-10-24T12:15:05Z</dcterms:modified>
</cp:coreProperties>
</file>